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98231~1\AppData\Local\Temp\Rar$DIa0.107\"/>
    </mc:Choice>
  </mc:AlternateContent>
  <bookViews>
    <workbookView xWindow="0" yWindow="0" windowWidth="23040" windowHeight="8550" firstSheet="2" activeTab="2"/>
  </bookViews>
  <sheets>
    <sheet name="Sheet1" sheetId="1" state="hidden" r:id="rId1"/>
    <sheet name="Sheet1 (2)" sheetId="2" state="hidden" r:id="rId2"/>
    <sheet name="Biểu chi tiết" sheetId="3" r:id="rId3"/>
    <sheet name="Sheet1 (4)" sheetId="4" state="hidden" r:id="rId4"/>
  </sheets>
  <definedNames>
    <definedName name="_xlnm.Print_Area" localSheetId="2">'Biểu chi tiết'!$A$1:$F$55</definedName>
    <definedName name="_xlnm.Print_Area" localSheetId="1">'Sheet1 (2)'!$A$1:$D$43</definedName>
    <definedName name="_xlnm.Print_Area" localSheetId="3">'Sheet1 (4)'!$A$3:$B$6</definedName>
    <definedName name="_xlnm.Print_Titles" localSheetId="2">'Biểu chi tiết'!$4:$4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3" l="1"/>
  <c r="E30" i="3"/>
  <c r="E6" i="3"/>
  <c r="E5" i="3" l="1"/>
  <c r="D12" i="1"/>
  <c r="E24" i="1" l="1"/>
  <c r="D19" i="1"/>
  <c r="E19" i="1" s="1"/>
</calcChain>
</file>

<file path=xl/sharedStrings.xml><?xml version="1.0" encoding="utf-8"?>
<sst xmlns="http://schemas.openxmlformats.org/spreadsheetml/2006/main" count="245" uniqueCount="174">
  <si>
    <t>Quản lý nhà nước</t>
  </si>
  <si>
    <t>Trung tâm văn hóa</t>
  </si>
  <si>
    <t>Trung tâm QLĐ</t>
  </si>
  <si>
    <t>Đội trật tự đô thị</t>
  </si>
  <si>
    <t>Trung tâm Chính trị</t>
  </si>
  <si>
    <t>Thành Ủy</t>
  </si>
  <si>
    <t>Đoàn thanh niên</t>
  </si>
  <si>
    <t>Hội phụ nữ</t>
  </si>
  <si>
    <t>Hội nông dân</t>
  </si>
  <si>
    <t>Hội CCB</t>
  </si>
  <si>
    <t>Mặt trận</t>
  </si>
  <si>
    <t>Hội Cựu thanh niên xung phong</t>
  </si>
  <si>
    <t>Hội người cao tuổi</t>
  </si>
  <si>
    <t>Hội cựu giáo chức</t>
  </si>
  <si>
    <t>Hội văn học nghệ thuật</t>
  </si>
  <si>
    <t>SN giáo dục</t>
  </si>
  <si>
    <t>Trung tâm dịch vụ</t>
  </si>
  <si>
    <t>Hội khuyến học</t>
  </si>
  <si>
    <t>Ban QLDA</t>
  </si>
  <si>
    <t>Văn phòng Thành uỷ</t>
  </si>
  <si>
    <t>Văn phòng HĐND-UBND</t>
  </si>
  <si>
    <t xml:space="preserve"> Phòng Tài Chính -Kế hoạch </t>
  </si>
  <si>
    <t xml:space="preserve">Phòng văn hoá TT - TDTT </t>
  </si>
  <si>
    <t xml:space="preserve">Phòng Y tế </t>
  </si>
  <si>
    <t xml:space="preserve">Thanh Tra </t>
  </si>
  <si>
    <t xml:space="preserve">Phòng Tư Pháp </t>
  </si>
  <si>
    <t xml:space="preserve">Phòng Nội vụ </t>
  </si>
  <si>
    <t>Mặt trận tổ Quốc</t>
  </si>
  <si>
    <t xml:space="preserve"> Đoàn Thanh Niên </t>
  </si>
  <si>
    <t>Hội Cựu chiến binh</t>
  </si>
  <si>
    <t xml:space="preserve">Hội Nông Dân </t>
  </si>
  <si>
    <t xml:space="preserve">Hội Phụ Nữ </t>
  </si>
  <si>
    <t>Hội CTTNXP</t>
  </si>
  <si>
    <t xml:space="preserve"> Hội Khuyến học</t>
  </si>
  <si>
    <t xml:space="preserve"> Hội Cựu giáo chức</t>
  </si>
  <si>
    <t xml:space="preserve"> Hội Văn học nghệ thuật</t>
  </si>
  <si>
    <t>Phòng Lao động TB và XH</t>
  </si>
  <si>
    <t>Phòng Quản lý đô thị</t>
  </si>
  <si>
    <t>Công an TP</t>
  </si>
  <si>
    <t>Ban CHQS TP</t>
  </si>
  <si>
    <t>Phòng Kinh tế</t>
  </si>
  <si>
    <t>Phòng Tài nguyên và môi trường</t>
  </si>
  <si>
    <t>Trung tâm Bồi dưỡng chính trị</t>
  </si>
  <si>
    <t>Trung tâm văn hoá TT-TT</t>
  </si>
  <si>
    <t>Phòng giáo dục</t>
  </si>
  <si>
    <t>Trung tâm quản lý đất đai thành phố ĐBP</t>
  </si>
  <si>
    <t>Trung tâm dịch vụ kinh tế tổng hợp</t>
  </si>
  <si>
    <t>Phường Him Lam</t>
  </si>
  <si>
    <t>Phường Thanh Trường</t>
  </si>
  <si>
    <t>Phường Nam Thanh</t>
  </si>
  <si>
    <t>Phường Thanh Bình</t>
  </si>
  <si>
    <t>Phường Nong Bua</t>
  </si>
  <si>
    <t>Phường Mường Thanh</t>
  </si>
  <si>
    <t xml:space="preserve">Phường Tân Thanh </t>
  </si>
  <si>
    <t>Xã Thanh Minh</t>
  </si>
  <si>
    <t>Xã Nà Tấu</t>
  </si>
  <si>
    <t>Xã Nà Nhạn</t>
  </si>
  <si>
    <t>Xã Pá Khoang</t>
  </si>
  <si>
    <t>Xã Mường Phăng</t>
  </si>
  <si>
    <t>Tên đơn vị</t>
  </si>
  <si>
    <t>STT</t>
  </si>
  <si>
    <t>Quyển QT</t>
  </si>
  <si>
    <t>Biên bản, TB</t>
  </si>
  <si>
    <t>Định mức giao</t>
  </si>
  <si>
    <t>Ghi chú</t>
  </si>
  <si>
    <t>I</t>
  </si>
  <si>
    <t>Khu vực HCSN, Đảng, Đoàn thể (3)</t>
  </si>
  <si>
    <t>SN Giáo dục- Đ.tạo</t>
  </si>
  <si>
    <t xml:space="preserve"> - Giáo dục</t>
  </si>
  <si>
    <t xml:space="preserve"> - Đào tạo</t>
  </si>
  <si>
    <t xml:space="preserve"> Trung tâm chính trị thành phố</t>
  </si>
  <si>
    <t>SN Văn hoá TT</t>
  </si>
  <si>
    <t>Trung tâm văn hóa - TT - TH thành phố</t>
  </si>
  <si>
    <t>SN phát thanh TH</t>
  </si>
  <si>
    <t>SN Thể dục thể thao</t>
  </si>
  <si>
    <t xml:space="preserve">Trung tâm văn hóa truyền thanh - TH </t>
  </si>
  <si>
    <t>Đảm bảo xã hội</t>
  </si>
  <si>
    <t xml:space="preserve">Sự nghiệp kinh tế </t>
  </si>
  <si>
    <t>Đội quản lý TTĐT</t>
  </si>
  <si>
    <t>TT dịch vụ kinh tế tổng hợp</t>
  </si>
  <si>
    <t>Trung tâm phát triển quỹ đất</t>
  </si>
  <si>
    <t>Sự nghiệp môi trường</t>
  </si>
  <si>
    <t xml:space="preserve">Quản lý nhà nước,đảng, ĐT </t>
  </si>
  <si>
    <t xml:space="preserve"> - Quản lý NN</t>
  </si>
  <si>
    <t>Phòng Tài chính - Kế hoạch</t>
  </si>
  <si>
    <t>Phòng Tư pháp</t>
  </si>
  <si>
    <t>Thanh tra</t>
  </si>
  <si>
    <t>Phòng Nội vụ</t>
  </si>
  <si>
    <t>Phòng Văn hóa</t>
  </si>
  <si>
    <t>Phòng Lao động - TB&amp;XH</t>
  </si>
  <si>
    <t>Phòng Tài nguyên - Môi trường</t>
  </si>
  <si>
    <t>Phòng Y tế</t>
  </si>
  <si>
    <t>Phòng Giáo dục - đào tạo</t>
  </si>
  <si>
    <t xml:space="preserve"> - Đảng</t>
  </si>
  <si>
    <t>Thành ủy Điện Biên Phủ</t>
  </si>
  <si>
    <t>- Đoàn thể</t>
  </si>
  <si>
    <t>UB MTTQ</t>
  </si>
  <si>
    <t>Đoàn Thanh niên</t>
  </si>
  <si>
    <t>II</t>
  </si>
  <si>
    <t xml:space="preserve">CB Chuyên trách - CC cấp xã </t>
  </si>
  <si>
    <t>UBND phường Nam Thanh</t>
  </si>
  <si>
    <t>UBND phường Tân Thanh</t>
  </si>
  <si>
    <t>UBND phường Mường Thanh</t>
  </si>
  <si>
    <t>UBND phường Thanh Trường</t>
  </si>
  <si>
    <t>UBND phường Thanh Bình</t>
  </si>
  <si>
    <t>UBND phường Noong Bua</t>
  </si>
  <si>
    <t>UBND phường Him Lam</t>
  </si>
  <si>
    <t>UBND xã Pá Khoang</t>
  </si>
  <si>
    <t>UBND xã Nà Tấu</t>
  </si>
  <si>
    <t>UBND xã Mường Phăng</t>
  </si>
  <si>
    <t>UBND xã Nà Nhạn</t>
  </si>
  <si>
    <t>UBND xã Thanh Minh</t>
  </si>
  <si>
    <t>1. Sự nghiệp mầm non</t>
  </si>
  <si>
    <t>2. Sự nghiệp Tiểu học</t>
  </si>
  <si>
    <t>III</t>
  </si>
  <si>
    <t>3. Sự nghiệp Trung học cơ sở</t>
  </si>
  <si>
    <t>1. Trường MN Nà Nhạn</t>
  </si>
  <si>
    <t>2. Trường MN Nà Tấu</t>
  </si>
  <si>
    <t>3. Trường MN Võ Nguyên Giáp</t>
  </si>
  <si>
    <t>4. Trường MN số 1 Pá Khoang</t>
  </si>
  <si>
    <t>Trường MN số 2 Nà Nhạn</t>
  </si>
  <si>
    <t>6. Trường MN Tà Cáng</t>
  </si>
  <si>
    <t>7. Trường MN Mường Phăng</t>
  </si>
  <si>
    <t>8. Trường MN số 2 Pá Khoang</t>
  </si>
  <si>
    <t>9. Trường MN Hoa Sen</t>
  </si>
  <si>
    <t>10. Trường MN Họa Mi</t>
  </si>
  <si>
    <t>11. Trường MN 7_5</t>
  </si>
  <si>
    <t>12. Trường MN Him Lam</t>
  </si>
  <si>
    <t>13. Trường MN Nam Thanh</t>
  </si>
  <si>
    <t>14. Trường MN Hoa Ban</t>
  </si>
  <si>
    <t>15. Trường MN Thanh Trường</t>
  </si>
  <si>
    <t>16. Trường MN Hoa Mơ</t>
  </si>
  <si>
    <t>17. Trường MN Noong Bua</t>
  </si>
  <si>
    <t>18. Trường MN Sơn Ca</t>
  </si>
  <si>
    <t>19. Trường MN Hoa Hồng</t>
  </si>
  <si>
    <t>20. Trường MN Hoa Mai</t>
  </si>
  <si>
    <t>21. Trường MN 20 - 10</t>
  </si>
  <si>
    <t>22. Trường MN Thanh Bình</t>
  </si>
  <si>
    <t>23. Trường MN Thanh Minh</t>
  </si>
  <si>
    <t>1. Trường T'H số 2 Nà Nhạn</t>
  </si>
  <si>
    <t>2. Trường T'H Tà Cáng</t>
  </si>
  <si>
    <t>3. Trường T'H số 2 Nà Tấu</t>
  </si>
  <si>
    <t>4. Trường T'H số 1 Pá Khoang</t>
  </si>
  <si>
    <t>5.Trường T'H số 1 Nà Nhạn</t>
  </si>
  <si>
    <t>6. Trường T'H số 2 Pá Khoang</t>
  </si>
  <si>
    <t>7.Trường T'H Võ Nguyên Giáp</t>
  </si>
  <si>
    <t>8.Trường T'H Mường Phăng</t>
  </si>
  <si>
    <t>9. Trường T'H Hoàng Văn Nô</t>
  </si>
  <si>
    <t>10. Trường T'H Bế Văn Đàn</t>
  </si>
  <si>
    <t>11. Trường T'H Hà Nội_ĐBP</t>
  </si>
  <si>
    <t>12. Trường T'H Nam Thanh</t>
  </si>
  <si>
    <t>13.Trường T'H Noong Bua</t>
  </si>
  <si>
    <t>14. Trường T'H Him Lam</t>
  </si>
  <si>
    <t>15.Trường T'H Tô Vĩnh Diện</t>
  </si>
  <si>
    <t>1.Trường THCS Nà Nhạn</t>
  </si>
  <si>
    <t>2. Trường THCS Võ Ng. Giáp</t>
  </si>
  <si>
    <t>3. Trường THCS Nà Tấu</t>
  </si>
  <si>
    <t>4. Trường THCS Him Lam</t>
  </si>
  <si>
    <t>5. Trường THCS Trần Can</t>
  </si>
  <si>
    <t>6. Trường THCS Thanh Bình</t>
  </si>
  <si>
    <t>7. Trường THCS Tân Bình</t>
  </si>
  <si>
    <t>8. Trường THCS Nam Thanh</t>
  </si>
  <si>
    <t>9. Tr. TH - THCS Thanh Minh</t>
  </si>
  <si>
    <t>10. Tr.TH -  THCS Th. Trường</t>
  </si>
  <si>
    <t>11. Tr. THCS Mường Thanh</t>
  </si>
  <si>
    <t>12. TH - THCS hermannGmeiner</t>
  </si>
  <si>
    <t>DANH SÁCH CÁC CƠ QUAN, ĐƠN VỊ TRỰC THUỘC UBND THÀNH PHỐ</t>
  </si>
  <si>
    <t>Số biên chế</t>
  </si>
  <si>
    <t>Tổng cộng</t>
  </si>
  <si>
    <t>BIỂU CHI TIẾT CẮT GIẢM, TIẾT KIỆM 5% CHI THƯỜNG XUYÊN NĂM 2024 THEO NGHỊ QUYẾT SỐ 119/NQ-CP NGÀY 07/8/2024 CỦA CHÍNH PHỦ</t>
  </si>
  <si>
    <t>Cắt giảm, tiết kiệm 5% chi TX theo NQ 119119/NQ-CP ngày 07/8/2024 của CP</t>
  </si>
  <si>
    <t>(Kèm theo Quyết định số     /QĐ-GD&amp;ĐT ngày    tháng    năm 2024 của phòng giáo dục và đào tạo thành phố Điện Biên Phủ)</t>
  </si>
  <si>
    <t>5. Trường MN số 2 Nà Nhạn</t>
  </si>
  <si>
    <t>ĐVT: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</si>
</sst>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* #,##0\ _₫_-;\-* #,##0\ _₫_-;_-* &quot;-&quot;??\ _₫_-;_-@_-"/>
    <numFmt numFmtId="167" formatCode="_(* #,##0_);_(* \(#,##0\);_(* &quot;-&quot;??_);_(@_)"/>
    <numFmt numFmtId="168" formatCode="_(* #,##0.0_);_(* \(#,##0.0\);_(* &quot;-&quot;??_);_(@_)"/>
  </numFmts>
  <fonts count="13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89">
    <xf numFmtId="0" fontId="0" fillId="0" borderId="0" xfId="0"/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left" vertical="center" wrapText="1"/>
    </xf>
    <xf numFmtId="168" fontId="3" fillId="0" borderId="4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vertical="center"/>
    </xf>
    <xf numFmtId="168" fontId="4" fillId="0" borderId="4" xfId="0" applyNumberFormat="1" applyFont="1" applyBorder="1" applyAlignment="1">
      <alignment vertical="center" wrapText="1"/>
    </xf>
    <xf numFmtId="168" fontId="3" fillId="0" borderId="4" xfId="0" applyNumberFormat="1" applyFont="1" applyBorder="1" applyAlignment="1">
      <alignment vertical="center" wrapText="1"/>
    </xf>
    <xf numFmtId="167" fontId="5" fillId="0" borderId="4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vertical="center" wrapText="1"/>
    </xf>
    <xf numFmtId="166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horizontal="center" vertical="center" shrinkToFit="1"/>
    </xf>
    <xf numFmtId="164" fontId="4" fillId="0" borderId="2" xfId="2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 vertical="center" shrinkToFit="1"/>
    </xf>
    <xf numFmtId="164" fontId="3" fillId="0" borderId="2" xfId="2" applyFont="1" applyFill="1" applyBorder="1" applyAlignment="1">
      <alignment horizontal="left" vertical="center" shrinkToFit="1"/>
    </xf>
    <xf numFmtId="164" fontId="4" fillId="0" borderId="2" xfId="2" quotePrefix="1" applyFont="1" applyFill="1" applyBorder="1" applyAlignment="1">
      <alignment horizontal="left" vertical="center" shrinkToFit="1"/>
    </xf>
    <xf numFmtId="3" fontId="4" fillId="0" borderId="2" xfId="3" applyNumberFormat="1" applyFont="1" applyFill="1" applyBorder="1" applyAlignment="1">
      <alignment horizontal="left" vertical="center" shrinkToFit="1"/>
    </xf>
    <xf numFmtId="167" fontId="10" fillId="0" borderId="7" xfId="1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41" fontId="11" fillId="0" borderId="7" xfId="2" applyNumberFormat="1" applyFont="1" applyFill="1" applyBorder="1" applyAlignment="1">
      <alignment horizontal="left" vertical="center" wrapText="1"/>
    </xf>
    <xf numFmtId="167" fontId="11" fillId="0" borderId="7" xfId="1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41" fontId="10" fillId="0" borderId="8" xfId="2" applyNumberFormat="1" applyFont="1" applyFill="1" applyBorder="1" applyAlignment="1">
      <alignment horizontal="left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41" fontId="10" fillId="0" borderId="9" xfId="2" applyNumberFormat="1" applyFont="1" applyFill="1" applyBorder="1" applyAlignment="1">
      <alignment horizontal="left" vertical="center" wrapText="1"/>
    </xf>
    <xf numFmtId="167" fontId="10" fillId="0" borderId="9" xfId="1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167" fontId="10" fillId="0" borderId="10" xfId="1" applyNumberFormat="1" applyFont="1" applyFill="1" applyBorder="1" applyAlignment="1">
      <alignment horizontal="center" vertical="center" wrapText="1"/>
    </xf>
    <xf numFmtId="41" fontId="10" fillId="0" borderId="8" xfId="2" quotePrefix="1" applyNumberFormat="1" applyFont="1" applyFill="1" applyBorder="1" applyAlignment="1">
      <alignment horizontal="left" vertical="center" wrapText="1"/>
    </xf>
    <xf numFmtId="41" fontId="10" fillId="0" borderId="10" xfId="2" applyNumberFormat="1" applyFont="1" applyFill="1" applyBorder="1" applyAlignment="1">
      <alignment horizontal="left" vertical="center" wrapText="1"/>
    </xf>
    <xf numFmtId="166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8" fillId="0" borderId="6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 wrapText="1"/>
    </xf>
    <xf numFmtId="166" fontId="11" fillId="0" borderId="7" xfId="1" applyNumberFormat="1" applyFont="1" applyFill="1" applyBorder="1" applyAlignment="1">
      <alignment horizontal="center" vertical="center"/>
    </xf>
    <xf numFmtId="167" fontId="11" fillId="0" borderId="7" xfId="0" applyNumberFormat="1" applyFont="1" applyFill="1" applyBorder="1" applyAlignment="1">
      <alignment horizontal="center" vertical="center" wrapText="1"/>
    </xf>
    <xf numFmtId="167" fontId="8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/>
    </xf>
    <xf numFmtId="166" fontId="11" fillId="0" borderId="7" xfId="1" applyNumberFormat="1" applyFont="1" applyFill="1" applyBorder="1" applyAlignment="1">
      <alignment vertical="center"/>
    </xf>
    <xf numFmtId="167" fontId="11" fillId="0" borderId="7" xfId="1" applyNumberFormat="1" applyFont="1" applyFill="1" applyBorder="1" applyAlignment="1">
      <alignment vertical="center"/>
    </xf>
    <xf numFmtId="167" fontId="8" fillId="0" borderId="7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11" fillId="0" borderId="8" xfId="1" applyNumberFormat="1" applyFont="1" applyFill="1" applyBorder="1" applyAlignment="1">
      <alignment vertical="center"/>
    </xf>
    <xf numFmtId="167" fontId="11" fillId="0" borderId="8" xfId="1" applyNumberFormat="1" applyFont="1" applyFill="1" applyBorder="1" applyAlignment="1">
      <alignment vertical="center"/>
    </xf>
    <xf numFmtId="167" fontId="8" fillId="0" borderId="8" xfId="1" applyNumberFormat="1" applyFont="1" applyFill="1" applyBorder="1" applyAlignment="1">
      <alignment vertical="center"/>
    </xf>
    <xf numFmtId="166" fontId="11" fillId="0" borderId="9" xfId="1" applyNumberFormat="1" applyFont="1" applyFill="1" applyBorder="1" applyAlignment="1">
      <alignment vertical="center"/>
    </xf>
    <xf numFmtId="167" fontId="11" fillId="0" borderId="9" xfId="1" applyNumberFormat="1" applyFont="1" applyFill="1" applyBorder="1" applyAlignment="1">
      <alignment vertical="center"/>
    </xf>
    <xf numFmtId="167" fontId="8" fillId="0" borderId="9" xfId="0" applyNumberFormat="1" applyFont="1" applyFill="1" applyBorder="1" applyAlignment="1">
      <alignment vertical="center"/>
    </xf>
    <xf numFmtId="167" fontId="8" fillId="0" borderId="9" xfId="1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 wrapText="1"/>
    </xf>
    <xf numFmtId="166" fontId="11" fillId="0" borderId="10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8" fillId="0" borderId="10" xfId="0" applyNumberFormat="1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vertical="center"/>
    </xf>
    <xf numFmtId="167" fontId="8" fillId="0" borderId="8" xfId="0" applyNumberFormat="1" applyFont="1" applyFill="1" applyBorder="1" applyAlignment="1">
      <alignment vertical="center"/>
    </xf>
    <xf numFmtId="3" fontId="10" fillId="0" borderId="9" xfId="3" applyNumberFormat="1" applyFont="1" applyFill="1" applyBorder="1" applyAlignment="1">
      <alignment horizontal="left" vertical="center" wrapText="1"/>
    </xf>
    <xf numFmtId="166" fontId="10" fillId="0" borderId="9" xfId="1" applyNumberFormat="1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166" fontId="10" fillId="0" borderId="10" xfId="1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 wrapText="1"/>
    </xf>
    <xf numFmtId="166" fontId="12" fillId="0" borderId="0" xfId="1" applyNumberFormat="1" applyFont="1" applyFill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">
    <cellStyle name="_x000d__x000a_JournalTemplate=C:\COMFO\CTALK\JOURSTD.TPL_x000d__x000a_LbStateAddress=3 3 0 251 1 89 2 311_x000d__x000a_LbStateJou" xfId="3"/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4"/>
  <sheetViews>
    <sheetView workbookViewId="0">
      <selection activeCell="H14" sqref="H14"/>
    </sheetView>
  </sheetViews>
  <sheetFormatPr defaultRowHeight="15.75" x14ac:dyDescent="0.25"/>
  <cols>
    <col min="3" max="3" width="19" customWidth="1"/>
    <col min="6" max="6" width="9.75" bestFit="1" customWidth="1"/>
  </cols>
  <sheetData>
    <row r="4" spans="3:6" x14ac:dyDescent="0.25">
      <c r="C4" t="s">
        <v>0</v>
      </c>
      <c r="D4">
        <v>12</v>
      </c>
    </row>
    <row r="6" spans="3:6" x14ac:dyDescent="0.25">
      <c r="C6" t="s">
        <v>1</v>
      </c>
      <c r="D6" s="1">
        <v>1</v>
      </c>
      <c r="E6">
        <v>1</v>
      </c>
      <c r="F6" t="s">
        <v>18</v>
      </c>
    </row>
    <row r="7" spans="3:6" x14ac:dyDescent="0.25">
      <c r="C7" t="s">
        <v>2</v>
      </c>
      <c r="D7">
        <v>1</v>
      </c>
    </row>
    <row r="8" spans="3:6" x14ac:dyDescent="0.25">
      <c r="C8" t="s">
        <v>16</v>
      </c>
      <c r="D8" s="1">
        <v>1</v>
      </c>
    </row>
    <row r="9" spans="3:6" x14ac:dyDescent="0.25">
      <c r="C9" t="s">
        <v>3</v>
      </c>
      <c r="D9" s="1">
        <v>1</v>
      </c>
    </row>
    <row r="10" spans="3:6" x14ac:dyDescent="0.25">
      <c r="C10" t="s">
        <v>4</v>
      </c>
      <c r="D10" s="1">
        <v>1</v>
      </c>
    </row>
    <row r="11" spans="3:6" x14ac:dyDescent="0.25">
      <c r="C11" t="s">
        <v>15</v>
      </c>
      <c r="D11">
        <v>50</v>
      </c>
    </row>
    <row r="12" spans="3:6" x14ac:dyDescent="0.25">
      <c r="D12">
        <f>SUM(D6:D11)</f>
        <v>55</v>
      </c>
    </row>
    <row r="13" spans="3:6" x14ac:dyDescent="0.25">
      <c r="C13" t="s">
        <v>5</v>
      </c>
      <c r="D13" s="1">
        <v>1</v>
      </c>
    </row>
    <row r="14" spans="3:6" x14ac:dyDescent="0.25">
      <c r="C14" t="s">
        <v>6</v>
      </c>
      <c r="D14" s="1">
        <v>1</v>
      </c>
    </row>
    <row r="15" spans="3:6" x14ac:dyDescent="0.25">
      <c r="C15" t="s">
        <v>7</v>
      </c>
      <c r="D15" s="1">
        <v>1</v>
      </c>
    </row>
    <row r="16" spans="3:6" x14ac:dyDescent="0.25">
      <c r="C16" t="s">
        <v>8</v>
      </c>
      <c r="D16" s="1">
        <v>1</v>
      </c>
    </row>
    <row r="17" spans="3:7" x14ac:dyDescent="0.25">
      <c r="C17" t="s">
        <v>9</v>
      </c>
      <c r="D17" s="1">
        <v>1</v>
      </c>
    </row>
    <row r="18" spans="3:7" x14ac:dyDescent="0.25">
      <c r="C18" t="s">
        <v>10</v>
      </c>
      <c r="D18" s="1">
        <v>1</v>
      </c>
    </row>
    <row r="19" spans="3:7" x14ac:dyDescent="0.25">
      <c r="D19">
        <f>SUM(D13:D18)</f>
        <v>6</v>
      </c>
      <c r="E19">
        <f>+D19+D12+D4</f>
        <v>73</v>
      </c>
    </row>
    <row r="20" spans="3:7" x14ac:dyDescent="0.25">
      <c r="C20" t="s">
        <v>11</v>
      </c>
      <c r="D20">
        <v>1</v>
      </c>
    </row>
    <row r="21" spans="3:7" x14ac:dyDescent="0.25">
      <c r="C21" t="s">
        <v>12</v>
      </c>
      <c r="D21">
        <v>1</v>
      </c>
      <c r="G21">
        <v>12</v>
      </c>
    </row>
    <row r="22" spans="3:7" x14ac:dyDescent="0.25">
      <c r="C22" t="s">
        <v>13</v>
      </c>
      <c r="D22">
        <v>1</v>
      </c>
    </row>
    <row r="23" spans="3:7" x14ac:dyDescent="0.25">
      <c r="C23" t="s">
        <v>14</v>
      </c>
      <c r="D23">
        <v>1</v>
      </c>
    </row>
    <row r="24" spans="3:7" x14ac:dyDescent="0.25">
      <c r="C24" t="s">
        <v>17</v>
      </c>
      <c r="D24">
        <v>1</v>
      </c>
      <c r="E24">
        <f>+D21+D22+D23+D24+D20</f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28" workbookViewId="0">
      <selection activeCell="C1" sqref="C1"/>
    </sheetView>
  </sheetViews>
  <sheetFormatPr defaultColWidth="8.75" defaultRowHeight="15.75" x14ac:dyDescent="0.25"/>
  <cols>
    <col min="1" max="1" width="8.75" style="9"/>
    <col min="2" max="2" width="41.875" style="6" customWidth="1"/>
    <col min="3" max="3" width="14.125" style="6" customWidth="1"/>
    <col min="4" max="4" width="14.625" style="6" customWidth="1"/>
    <col min="5" max="5" width="9.75" style="6" bestFit="1" customWidth="1"/>
    <col min="6" max="16384" width="8.75" style="6"/>
  </cols>
  <sheetData>
    <row r="1" spans="1:4" s="3" customFormat="1" ht="22.15" customHeight="1" x14ac:dyDescent="0.25">
      <c r="A1" s="2" t="s">
        <v>60</v>
      </c>
      <c r="B1" s="2" t="s">
        <v>59</v>
      </c>
      <c r="C1" s="2" t="s">
        <v>61</v>
      </c>
      <c r="D1" s="10" t="s">
        <v>62</v>
      </c>
    </row>
    <row r="2" spans="1:4" ht="18" customHeight="1" x14ac:dyDescent="0.25">
      <c r="A2" s="4">
        <v>1</v>
      </c>
      <c r="B2" s="5" t="s">
        <v>44</v>
      </c>
      <c r="C2" s="5"/>
      <c r="D2" s="5"/>
    </row>
    <row r="3" spans="1:4" ht="18" customHeight="1" x14ac:dyDescent="0.25">
      <c r="A3" s="4">
        <v>2</v>
      </c>
      <c r="B3" s="5" t="s">
        <v>40</v>
      </c>
      <c r="C3" s="5"/>
      <c r="D3" s="5"/>
    </row>
    <row r="4" spans="1:4" ht="18" customHeight="1" x14ac:dyDescent="0.25">
      <c r="A4" s="4">
        <v>3</v>
      </c>
      <c r="B4" s="5" t="s">
        <v>20</v>
      </c>
      <c r="C4" s="5"/>
      <c r="D4" s="5"/>
    </row>
    <row r="5" spans="1:4" ht="18" customHeight="1" x14ac:dyDescent="0.25">
      <c r="A5" s="4">
        <v>4</v>
      </c>
      <c r="B5" s="5" t="s">
        <v>21</v>
      </c>
      <c r="C5" s="5"/>
      <c r="D5" s="5"/>
    </row>
    <row r="6" spans="1:4" ht="18" customHeight="1" x14ac:dyDescent="0.25">
      <c r="A6" s="4">
        <v>5</v>
      </c>
      <c r="B6" s="5" t="s">
        <v>22</v>
      </c>
      <c r="C6" s="5"/>
      <c r="D6" s="5"/>
    </row>
    <row r="7" spans="1:4" ht="18" customHeight="1" x14ac:dyDescent="0.25">
      <c r="A7" s="4">
        <v>6</v>
      </c>
      <c r="B7" s="5" t="s">
        <v>23</v>
      </c>
      <c r="C7" s="5"/>
      <c r="D7" s="5"/>
    </row>
    <row r="8" spans="1:4" ht="18" customHeight="1" x14ac:dyDescent="0.25">
      <c r="A8" s="4">
        <v>7</v>
      </c>
      <c r="B8" s="5" t="s">
        <v>24</v>
      </c>
      <c r="C8" s="5"/>
      <c r="D8" s="5"/>
    </row>
    <row r="9" spans="1:4" ht="18" customHeight="1" x14ac:dyDescent="0.25">
      <c r="A9" s="4">
        <v>8</v>
      </c>
      <c r="B9" s="5" t="s">
        <v>25</v>
      </c>
      <c r="C9" s="5"/>
      <c r="D9" s="5"/>
    </row>
    <row r="10" spans="1:4" ht="18" customHeight="1" x14ac:dyDescent="0.25">
      <c r="A10" s="4">
        <v>9</v>
      </c>
      <c r="B10" s="5" t="s">
        <v>26</v>
      </c>
      <c r="C10" s="5"/>
      <c r="D10" s="5"/>
    </row>
    <row r="11" spans="1:4" ht="18" customHeight="1" x14ac:dyDescent="0.25">
      <c r="A11" s="4">
        <v>10</v>
      </c>
      <c r="B11" s="5" t="s">
        <v>36</v>
      </c>
      <c r="C11" s="5"/>
      <c r="D11" s="5"/>
    </row>
    <row r="12" spans="1:4" ht="18" customHeight="1" x14ac:dyDescent="0.25">
      <c r="A12" s="4">
        <v>11</v>
      </c>
      <c r="B12" s="5" t="s">
        <v>37</v>
      </c>
      <c r="C12" s="5"/>
      <c r="D12" s="5"/>
    </row>
    <row r="13" spans="1:4" ht="18" customHeight="1" x14ac:dyDescent="0.25">
      <c r="A13" s="4">
        <v>12</v>
      </c>
      <c r="B13" s="5" t="s">
        <v>41</v>
      </c>
      <c r="C13" s="5"/>
      <c r="D13" s="5"/>
    </row>
    <row r="14" spans="1:4" ht="18" customHeight="1" x14ac:dyDescent="0.25">
      <c r="A14" s="4">
        <v>13</v>
      </c>
      <c r="B14" s="5" t="s">
        <v>19</v>
      </c>
      <c r="C14" s="5"/>
      <c r="D14" s="5"/>
    </row>
    <row r="15" spans="1:4" ht="18" customHeight="1" x14ac:dyDescent="0.25">
      <c r="A15" s="4">
        <v>14</v>
      </c>
      <c r="B15" s="5" t="s">
        <v>27</v>
      </c>
      <c r="C15" s="5"/>
      <c r="D15" s="5"/>
    </row>
    <row r="16" spans="1:4" ht="18" customHeight="1" x14ac:dyDescent="0.25">
      <c r="A16" s="4">
        <v>15</v>
      </c>
      <c r="B16" s="5" t="s">
        <v>28</v>
      </c>
      <c r="C16" s="5"/>
      <c r="D16" s="5"/>
    </row>
    <row r="17" spans="1:4" ht="18" customHeight="1" x14ac:dyDescent="0.25">
      <c r="A17" s="4">
        <v>16</v>
      </c>
      <c r="B17" s="5" t="s">
        <v>29</v>
      </c>
      <c r="C17" s="5"/>
      <c r="D17" s="5"/>
    </row>
    <row r="18" spans="1:4" ht="18" customHeight="1" x14ac:dyDescent="0.25">
      <c r="A18" s="4">
        <v>17</v>
      </c>
      <c r="B18" s="5" t="s">
        <v>30</v>
      </c>
      <c r="C18" s="5"/>
      <c r="D18" s="5"/>
    </row>
    <row r="19" spans="1:4" ht="18" customHeight="1" x14ac:dyDescent="0.25">
      <c r="A19" s="4">
        <v>18</v>
      </c>
      <c r="B19" s="5" t="s">
        <v>31</v>
      </c>
      <c r="C19" s="5"/>
      <c r="D19" s="5"/>
    </row>
    <row r="20" spans="1:4" ht="18" customHeight="1" x14ac:dyDescent="0.25">
      <c r="A20" s="4">
        <v>19</v>
      </c>
      <c r="B20" s="5" t="s">
        <v>12</v>
      </c>
      <c r="C20" s="5"/>
      <c r="D20" s="5"/>
    </row>
    <row r="21" spans="1:4" ht="18" customHeight="1" x14ac:dyDescent="0.25">
      <c r="A21" s="4">
        <v>20</v>
      </c>
      <c r="B21" s="5" t="s">
        <v>32</v>
      </c>
      <c r="C21" s="5"/>
      <c r="D21" s="5"/>
    </row>
    <row r="22" spans="1:4" ht="18" customHeight="1" x14ac:dyDescent="0.25">
      <c r="A22" s="4">
        <v>21</v>
      </c>
      <c r="B22" s="5" t="s">
        <v>33</v>
      </c>
      <c r="C22" s="5"/>
      <c r="D22" s="5"/>
    </row>
    <row r="23" spans="1:4" ht="18" customHeight="1" x14ac:dyDescent="0.25">
      <c r="A23" s="4">
        <v>22</v>
      </c>
      <c r="B23" s="5" t="s">
        <v>34</v>
      </c>
      <c r="C23" s="5"/>
      <c r="D23" s="5"/>
    </row>
    <row r="24" spans="1:4" ht="18" customHeight="1" x14ac:dyDescent="0.25">
      <c r="A24" s="4">
        <v>23</v>
      </c>
      <c r="B24" s="5" t="s">
        <v>35</v>
      </c>
      <c r="C24" s="5"/>
      <c r="D24" s="5"/>
    </row>
    <row r="25" spans="1:4" ht="18" customHeight="1" x14ac:dyDescent="0.25">
      <c r="A25" s="4">
        <v>24</v>
      </c>
      <c r="B25" s="5" t="s">
        <v>38</v>
      </c>
      <c r="C25" s="5"/>
      <c r="D25" s="5"/>
    </row>
    <row r="26" spans="1:4" ht="18" customHeight="1" x14ac:dyDescent="0.25">
      <c r="A26" s="4">
        <v>25</v>
      </c>
      <c r="B26" s="5" t="s">
        <v>39</v>
      </c>
      <c r="C26" s="5"/>
      <c r="D26" s="5"/>
    </row>
    <row r="27" spans="1:4" ht="18" customHeight="1" x14ac:dyDescent="0.25">
      <c r="A27" s="4">
        <v>26</v>
      </c>
      <c r="B27" s="5" t="s">
        <v>42</v>
      </c>
      <c r="C27" s="5"/>
      <c r="D27" s="5"/>
    </row>
    <row r="28" spans="1:4" ht="18" customHeight="1" x14ac:dyDescent="0.25">
      <c r="A28" s="4">
        <v>27</v>
      </c>
      <c r="B28" s="5" t="s">
        <v>43</v>
      </c>
      <c r="C28" s="5"/>
      <c r="D28" s="5"/>
    </row>
    <row r="29" spans="1:4" ht="18" customHeight="1" x14ac:dyDescent="0.25">
      <c r="A29" s="4">
        <v>28</v>
      </c>
      <c r="B29" s="5" t="s">
        <v>3</v>
      </c>
      <c r="C29" s="5"/>
      <c r="D29" s="5"/>
    </row>
    <row r="30" spans="1:4" ht="18" customHeight="1" x14ac:dyDescent="0.25">
      <c r="A30" s="4">
        <v>29</v>
      </c>
      <c r="B30" s="5" t="s">
        <v>45</v>
      </c>
      <c r="C30" s="5"/>
      <c r="D30" s="5"/>
    </row>
    <row r="31" spans="1:4" ht="18" customHeight="1" x14ac:dyDescent="0.25">
      <c r="A31" s="4">
        <v>30</v>
      </c>
      <c r="B31" s="5" t="s">
        <v>46</v>
      </c>
      <c r="C31" s="5"/>
      <c r="D31" s="5"/>
    </row>
    <row r="32" spans="1:4" ht="18" customHeight="1" x14ac:dyDescent="0.25">
      <c r="A32" s="4">
        <v>1</v>
      </c>
      <c r="B32" s="5" t="s">
        <v>47</v>
      </c>
      <c r="C32" s="5"/>
      <c r="D32" s="5"/>
    </row>
    <row r="33" spans="1:4" ht="18" customHeight="1" x14ac:dyDescent="0.25">
      <c r="A33" s="4">
        <v>2</v>
      </c>
      <c r="B33" s="5" t="s">
        <v>48</v>
      </c>
      <c r="C33" s="5"/>
      <c r="D33" s="5"/>
    </row>
    <row r="34" spans="1:4" ht="18" customHeight="1" x14ac:dyDescent="0.25">
      <c r="A34" s="4">
        <v>3</v>
      </c>
      <c r="B34" s="5" t="s">
        <v>49</v>
      </c>
      <c r="C34" s="5"/>
      <c r="D34" s="5"/>
    </row>
    <row r="35" spans="1:4" ht="18" customHeight="1" x14ac:dyDescent="0.25">
      <c r="A35" s="4">
        <v>4</v>
      </c>
      <c r="B35" s="5" t="s">
        <v>50</v>
      </c>
      <c r="C35" s="5"/>
      <c r="D35" s="5"/>
    </row>
    <row r="36" spans="1:4" ht="18" customHeight="1" x14ac:dyDescent="0.25">
      <c r="A36" s="4">
        <v>5</v>
      </c>
      <c r="B36" s="5" t="s">
        <v>51</v>
      </c>
      <c r="C36" s="5"/>
      <c r="D36" s="5"/>
    </row>
    <row r="37" spans="1:4" ht="18" customHeight="1" x14ac:dyDescent="0.25">
      <c r="A37" s="4">
        <v>6</v>
      </c>
      <c r="B37" s="5" t="s">
        <v>52</v>
      </c>
      <c r="C37" s="5"/>
      <c r="D37" s="5"/>
    </row>
    <row r="38" spans="1:4" ht="18" customHeight="1" x14ac:dyDescent="0.25">
      <c r="A38" s="4">
        <v>7</v>
      </c>
      <c r="B38" s="5" t="s">
        <v>53</v>
      </c>
      <c r="C38" s="5"/>
      <c r="D38" s="5"/>
    </row>
    <row r="39" spans="1:4" ht="18" customHeight="1" x14ac:dyDescent="0.25">
      <c r="A39" s="4">
        <v>8</v>
      </c>
      <c r="B39" s="5" t="s">
        <v>54</v>
      </c>
      <c r="C39" s="5"/>
      <c r="D39" s="5"/>
    </row>
    <row r="40" spans="1:4" ht="18" customHeight="1" x14ac:dyDescent="0.25">
      <c r="A40" s="4">
        <v>9</v>
      </c>
      <c r="B40" s="5" t="s">
        <v>55</v>
      </c>
      <c r="C40" s="5"/>
      <c r="D40" s="5"/>
    </row>
    <row r="41" spans="1:4" ht="18" customHeight="1" x14ac:dyDescent="0.25">
      <c r="A41" s="4">
        <v>10</v>
      </c>
      <c r="B41" s="5" t="s">
        <v>56</v>
      </c>
      <c r="C41" s="5"/>
      <c r="D41" s="5"/>
    </row>
    <row r="42" spans="1:4" ht="18" customHeight="1" x14ac:dyDescent="0.25">
      <c r="A42" s="4">
        <v>11</v>
      </c>
      <c r="B42" s="5" t="s">
        <v>57</v>
      </c>
      <c r="C42" s="5"/>
      <c r="D42" s="5"/>
    </row>
    <row r="43" spans="1:4" ht="18" customHeight="1" x14ac:dyDescent="0.25">
      <c r="A43" s="7">
        <v>12</v>
      </c>
      <c r="B43" s="8" t="s">
        <v>58</v>
      </c>
      <c r="C43" s="8"/>
      <c r="D43" s="8"/>
    </row>
  </sheetData>
  <pageMargins left="0.7" right="0.7" top="0.34" bottom="0.3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zoomScale="85" zoomScaleNormal="85" workbookViewId="0">
      <selection activeCell="E59" sqref="E59"/>
    </sheetView>
  </sheetViews>
  <sheetFormatPr defaultColWidth="8.75" defaultRowHeight="15.75" x14ac:dyDescent="0.25"/>
  <cols>
    <col min="1" max="1" width="6.875" style="49" customWidth="1"/>
    <col min="2" max="2" width="50.125" style="50" customWidth="1"/>
    <col min="3" max="3" width="10" style="49" hidden="1" customWidth="1"/>
    <col min="4" max="4" width="16.125" style="49" hidden="1" customWidth="1"/>
    <col min="5" max="5" width="21" style="50" customWidth="1"/>
    <col min="6" max="6" width="15.75" style="50" customWidth="1"/>
    <col min="7" max="7" width="17.25" style="49" customWidth="1"/>
    <col min="8" max="16384" width="8.75" style="50"/>
  </cols>
  <sheetData>
    <row r="1" spans="1:7" ht="70.5" customHeight="1" x14ac:dyDescent="0.25">
      <c r="A1" s="85" t="s">
        <v>169</v>
      </c>
      <c r="B1" s="85"/>
      <c r="C1" s="85"/>
      <c r="D1" s="85"/>
      <c r="E1" s="85"/>
      <c r="F1" s="85"/>
    </row>
    <row r="2" spans="1:7" ht="47.25" customHeight="1" x14ac:dyDescent="0.25">
      <c r="A2" s="86" t="s">
        <v>171</v>
      </c>
      <c r="B2" s="86"/>
      <c r="C2" s="86"/>
      <c r="D2" s="86"/>
      <c r="E2" s="86"/>
      <c r="F2" s="86"/>
    </row>
    <row r="3" spans="1:7" ht="18.600000000000001" customHeight="1" x14ac:dyDescent="0.25">
      <c r="E3" s="87" t="s">
        <v>173</v>
      </c>
      <c r="F3" s="87"/>
    </row>
    <row r="4" spans="1:7" s="56" customFormat="1" ht="71.45" customHeight="1" x14ac:dyDescent="0.25">
      <c r="A4" s="51" t="s">
        <v>60</v>
      </c>
      <c r="B4" s="52" t="s">
        <v>59</v>
      </c>
      <c r="C4" s="53" t="s">
        <v>167</v>
      </c>
      <c r="D4" s="51" t="s">
        <v>63</v>
      </c>
      <c r="E4" s="54" t="s">
        <v>170</v>
      </c>
      <c r="F4" s="54" t="s">
        <v>64</v>
      </c>
      <c r="G4" s="55"/>
    </row>
    <row r="5" spans="1:7" s="56" customFormat="1" ht="22.5" customHeight="1" x14ac:dyDescent="0.25">
      <c r="A5" s="57"/>
      <c r="B5" s="35" t="s">
        <v>168</v>
      </c>
      <c r="C5" s="58"/>
      <c r="D5" s="37"/>
      <c r="E5" s="59">
        <f>E6+E30+E46</f>
        <v>187500000</v>
      </c>
      <c r="F5" s="60"/>
      <c r="G5" s="55"/>
    </row>
    <row r="6" spans="1:7" s="66" customFormat="1" ht="28.5" customHeight="1" x14ac:dyDescent="0.25">
      <c r="A6" s="61" t="s">
        <v>65</v>
      </c>
      <c r="B6" s="61" t="s">
        <v>112</v>
      </c>
      <c r="C6" s="62"/>
      <c r="D6" s="63"/>
      <c r="E6" s="63">
        <f>SUM(E7:E29)</f>
        <v>70700000</v>
      </c>
      <c r="F6" s="64"/>
      <c r="G6" s="65"/>
    </row>
    <row r="7" spans="1:7" s="66" customFormat="1" ht="22.5" customHeight="1" x14ac:dyDescent="0.25">
      <c r="A7" s="38">
        <v>1</v>
      </c>
      <c r="B7" s="39" t="s">
        <v>116</v>
      </c>
      <c r="C7" s="67"/>
      <c r="D7" s="68"/>
      <c r="E7" s="40">
        <v>2900000</v>
      </c>
      <c r="F7" s="69"/>
      <c r="G7" s="65"/>
    </row>
    <row r="8" spans="1:7" s="66" customFormat="1" ht="22.5" customHeight="1" x14ac:dyDescent="0.25">
      <c r="A8" s="41">
        <v>2</v>
      </c>
      <c r="B8" s="42" t="s">
        <v>117</v>
      </c>
      <c r="C8" s="70"/>
      <c r="D8" s="71"/>
      <c r="E8" s="43">
        <v>3300000</v>
      </c>
      <c r="F8" s="72"/>
      <c r="G8" s="65"/>
    </row>
    <row r="9" spans="1:7" ht="22.5" customHeight="1" x14ac:dyDescent="0.25">
      <c r="A9" s="41">
        <v>3</v>
      </c>
      <c r="B9" s="42" t="s">
        <v>118</v>
      </c>
      <c r="C9" s="70"/>
      <c r="D9" s="71"/>
      <c r="E9" s="43">
        <v>2400000</v>
      </c>
      <c r="F9" s="73"/>
    </row>
    <row r="10" spans="1:7" ht="22.5" customHeight="1" x14ac:dyDescent="0.25">
      <c r="A10" s="41">
        <v>4</v>
      </c>
      <c r="B10" s="42" t="s">
        <v>119</v>
      </c>
      <c r="C10" s="70"/>
      <c r="D10" s="71"/>
      <c r="E10" s="43">
        <v>2800000</v>
      </c>
      <c r="F10" s="72"/>
    </row>
    <row r="11" spans="1:7" s="66" customFormat="1" ht="29.25" customHeight="1" x14ac:dyDescent="0.25">
      <c r="A11" s="41">
        <v>5</v>
      </c>
      <c r="B11" s="42" t="s">
        <v>172</v>
      </c>
      <c r="C11" s="70"/>
      <c r="D11" s="71"/>
      <c r="E11" s="43">
        <v>3200000</v>
      </c>
      <c r="F11" s="73"/>
      <c r="G11" s="49"/>
    </row>
    <row r="12" spans="1:7" ht="22.5" customHeight="1" x14ac:dyDescent="0.25">
      <c r="A12" s="41">
        <v>6</v>
      </c>
      <c r="B12" s="42" t="s">
        <v>121</v>
      </c>
      <c r="C12" s="70"/>
      <c r="D12" s="71"/>
      <c r="E12" s="43">
        <v>2500000</v>
      </c>
      <c r="F12" s="72"/>
    </row>
    <row r="13" spans="1:7" s="66" customFormat="1" ht="22.5" customHeight="1" x14ac:dyDescent="0.25">
      <c r="A13" s="41">
        <v>7</v>
      </c>
      <c r="B13" s="42" t="s">
        <v>122</v>
      </c>
      <c r="C13" s="70"/>
      <c r="D13" s="71"/>
      <c r="E13" s="43">
        <v>2500000</v>
      </c>
      <c r="F13" s="73"/>
      <c r="G13" s="49"/>
    </row>
    <row r="14" spans="1:7" ht="22.5" customHeight="1" x14ac:dyDescent="0.25">
      <c r="A14" s="41">
        <v>8</v>
      </c>
      <c r="B14" s="74" t="s">
        <v>123</v>
      </c>
      <c r="C14" s="70"/>
      <c r="D14" s="71"/>
      <c r="E14" s="43">
        <v>2200000</v>
      </c>
      <c r="F14" s="72"/>
    </row>
    <row r="15" spans="1:7" s="66" customFormat="1" ht="22.5" customHeight="1" x14ac:dyDescent="0.25">
      <c r="A15" s="41">
        <v>9</v>
      </c>
      <c r="B15" s="74" t="s">
        <v>124</v>
      </c>
      <c r="C15" s="70"/>
      <c r="D15" s="71"/>
      <c r="E15" s="43">
        <v>2100000</v>
      </c>
      <c r="F15" s="73"/>
      <c r="G15" s="49"/>
    </row>
    <row r="16" spans="1:7" ht="22.5" customHeight="1" x14ac:dyDescent="0.25">
      <c r="A16" s="41">
        <v>10</v>
      </c>
      <c r="B16" s="74" t="s">
        <v>125</v>
      </c>
      <c r="C16" s="70"/>
      <c r="D16" s="71"/>
      <c r="E16" s="43">
        <v>1800000</v>
      </c>
      <c r="F16" s="72"/>
    </row>
    <row r="17" spans="1:7" s="66" customFormat="1" ht="22.5" customHeight="1" x14ac:dyDescent="0.25">
      <c r="A17" s="41">
        <v>11</v>
      </c>
      <c r="B17" s="74" t="s">
        <v>126</v>
      </c>
      <c r="C17" s="70"/>
      <c r="D17" s="71"/>
      <c r="E17" s="43">
        <v>5200000</v>
      </c>
      <c r="F17" s="73"/>
      <c r="G17" s="49"/>
    </row>
    <row r="18" spans="1:7" ht="22.5" customHeight="1" x14ac:dyDescent="0.25">
      <c r="A18" s="41">
        <v>12</v>
      </c>
      <c r="B18" s="74" t="s">
        <v>127</v>
      </c>
      <c r="C18" s="70"/>
      <c r="D18" s="71"/>
      <c r="E18" s="43">
        <v>3600000</v>
      </c>
      <c r="F18" s="72"/>
    </row>
    <row r="19" spans="1:7" ht="22.5" customHeight="1" x14ac:dyDescent="0.25">
      <c r="A19" s="41">
        <v>13</v>
      </c>
      <c r="B19" s="74" t="s">
        <v>128</v>
      </c>
      <c r="C19" s="70"/>
      <c r="D19" s="71"/>
      <c r="E19" s="43">
        <v>3800000</v>
      </c>
      <c r="F19" s="72"/>
    </row>
    <row r="20" spans="1:7" ht="22.5" customHeight="1" x14ac:dyDescent="0.25">
      <c r="A20" s="41">
        <v>14</v>
      </c>
      <c r="B20" s="74" t="s">
        <v>129</v>
      </c>
      <c r="C20" s="70"/>
      <c r="D20" s="71"/>
      <c r="E20" s="43">
        <v>3600000</v>
      </c>
      <c r="F20" s="72"/>
    </row>
    <row r="21" spans="1:7" s="66" customFormat="1" ht="22.5" customHeight="1" x14ac:dyDescent="0.25">
      <c r="A21" s="41">
        <v>15</v>
      </c>
      <c r="B21" s="74" t="s">
        <v>130</v>
      </c>
      <c r="C21" s="70"/>
      <c r="D21" s="71"/>
      <c r="E21" s="43">
        <v>5200000</v>
      </c>
      <c r="F21" s="73"/>
      <c r="G21" s="49"/>
    </row>
    <row r="22" spans="1:7" s="66" customFormat="1" ht="22.5" customHeight="1" x14ac:dyDescent="0.25">
      <c r="A22" s="41">
        <v>16</v>
      </c>
      <c r="B22" s="74" t="s">
        <v>131</v>
      </c>
      <c r="C22" s="70"/>
      <c r="D22" s="71"/>
      <c r="E22" s="43">
        <v>2500000</v>
      </c>
      <c r="F22" s="73"/>
      <c r="G22" s="49"/>
    </row>
    <row r="23" spans="1:7" ht="22.5" customHeight="1" x14ac:dyDescent="0.25">
      <c r="A23" s="41">
        <v>17</v>
      </c>
      <c r="B23" s="74" t="s">
        <v>132</v>
      </c>
      <c r="C23" s="70"/>
      <c r="D23" s="71"/>
      <c r="E23" s="43">
        <v>3000000</v>
      </c>
      <c r="F23" s="72"/>
    </row>
    <row r="24" spans="1:7" ht="22.5" customHeight="1" x14ac:dyDescent="0.25">
      <c r="A24" s="41">
        <v>18</v>
      </c>
      <c r="B24" s="74" t="s">
        <v>133</v>
      </c>
      <c r="C24" s="70"/>
      <c r="D24" s="71"/>
      <c r="E24" s="43">
        <v>2800000</v>
      </c>
      <c r="F24" s="72"/>
    </row>
    <row r="25" spans="1:7" ht="22.5" customHeight="1" x14ac:dyDescent="0.25">
      <c r="A25" s="41">
        <v>19</v>
      </c>
      <c r="B25" s="74" t="s">
        <v>134</v>
      </c>
      <c r="C25" s="70"/>
      <c r="D25" s="71"/>
      <c r="E25" s="43">
        <v>4100000</v>
      </c>
      <c r="F25" s="72"/>
    </row>
    <row r="26" spans="1:7" ht="22.5" customHeight="1" x14ac:dyDescent="0.25">
      <c r="A26" s="41">
        <v>20</v>
      </c>
      <c r="B26" s="74" t="s">
        <v>135</v>
      </c>
      <c r="C26" s="70"/>
      <c r="D26" s="71"/>
      <c r="E26" s="43">
        <v>2100000</v>
      </c>
      <c r="F26" s="72"/>
    </row>
    <row r="27" spans="1:7" ht="22.5" customHeight="1" x14ac:dyDescent="0.25">
      <c r="A27" s="41">
        <v>21</v>
      </c>
      <c r="B27" s="74" t="s">
        <v>136</v>
      </c>
      <c r="C27" s="70"/>
      <c r="D27" s="71"/>
      <c r="E27" s="43">
        <v>3800000</v>
      </c>
      <c r="F27" s="72"/>
    </row>
    <row r="28" spans="1:7" ht="22.5" customHeight="1" x14ac:dyDescent="0.25">
      <c r="A28" s="41">
        <v>22</v>
      </c>
      <c r="B28" s="74" t="s">
        <v>137</v>
      </c>
      <c r="C28" s="70"/>
      <c r="D28" s="71"/>
      <c r="E28" s="43">
        <v>2500000</v>
      </c>
      <c r="F28" s="72"/>
    </row>
    <row r="29" spans="1:7" ht="22.5" customHeight="1" x14ac:dyDescent="0.25">
      <c r="A29" s="44">
        <v>23</v>
      </c>
      <c r="B29" s="45" t="s">
        <v>138</v>
      </c>
      <c r="C29" s="75"/>
      <c r="D29" s="76"/>
      <c r="E29" s="46">
        <v>2800000</v>
      </c>
      <c r="F29" s="77"/>
    </row>
    <row r="30" spans="1:7" ht="36.75" customHeight="1" x14ac:dyDescent="0.25">
      <c r="A30" s="35" t="s">
        <v>98</v>
      </c>
      <c r="B30" s="36" t="s">
        <v>113</v>
      </c>
      <c r="C30" s="62"/>
      <c r="D30" s="63"/>
      <c r="E30" s="37">
        <f>SUM(E31:E45)</f>
        <v>60500000</v>
      </c>
      <c r="F30" s="78"/>
    </row>
    <row r="31" spans="1:7" ht="22.5" customHeight="1" x14ac:dyDescent="0.25">
      <c r="A31" s="38">
        <v>1</v>
      </c>
      <c r="B31" s="47" t="s">
        <v>139</v>
      </c>
      <c r="C31" s="67"/>
      <c r="D31" s="68"/>
      <c r="E31" s="40">
        <v>2800000</v>
      </c>
      <c r="F31" s="79"/>
    </row>
    <row r="32" spans="1:7" ht="22.5" customHeight="1" x14ac:dyDescent="0.25">
      <c r="A32" s="41">
        <v>2</v>
      </c>
      <c r="B32" s="42" t="s">
        <v>140</v>
      </c>
      <c r="C32" s="70"/>
      <c r="D32" s="71"/>
      <c r="E32" s="43">
        <v>2900000</v>
      </c>
      <c r="F32" s="72"/>
    </row>
    <row r="33" spans="1:7" ht="22.5" customHeight="1" x14ac:dyDescent="0.25">
      <c r="A33" s="41">
        <v>3</v>
      </c>
      <c r="B33" s="42" t="s">
        <v>141</v>
      </c>
      <c r="C33" s="70"/>
      <c r="D33" s="71"/>
      <c r="E33" s="43">
        <v>4000000</v>
      </c>
      <c r="F33" s="72"/>
    </row>
    <row r="34" spans="1:7" ht="22.5" customHeight="1" x14ac:dyDescent="0.25">
      <c r="A34" s="41">
        <v>4</v>
      </c>
      <c r="B34" s="42" t="s">
        <v>142</v>
      </c>
      <c r="C34" s="70"/>
      <c r="D34" s="71"/>
      <c r="E34" s="43">
        <v>3200000</v>
      </c>
      <c r="F34" s="72"/>
    </row>
    <row r="35" spans="1:7" s="66" customFormat="1" ht="22.5" customHeight="1" x14ac:dyDescent="0.25">
      <c r="A35" s="41">
        <v>5</v>
      </c>
      <c r="B35" s="42" t="s">
        <v>143</v>
      </c>
      <c r="C35" s="70"/>
      <c r="D35" s="71"/>
      <c r="E35" s="43">
        <v>2900000</v>
      </c>
      <c r="F35" s="73"/>
      <c r="G35" s="49"/>
    </row>
    <row r="36" spans="1:7" ht="22.5" customHeight="1" x14ac:dyDescent="0.25">
      <c r="A36" s="41">
        <v>6</v>
      </c>
      <c r="B36" s="42" t="s">
        <v>144</v>
      </c>
      <c r="C36" s="70"/>
      <c r="D36" s="71"/>
      <c r="E36" s="43">
        <v>2500000</v>
      </c>
      <c r="F36" s="72"/>
    </row>
    <row r="37" spans="1:7" s="66" customFormat="1" ht="22.5" customHeight="1" x14ac:dyDescent="0.25">
      <c r="A37" s="41">
        <v>7</v>
      </c>
      <c r="B37" s="42" t="s">
        <v>145</v>
      </c>
      <c r="C37" s="70"/>
      <c r="D37" s="71"/>
      <c r="E37" s="43">
        <v>2500000</v>
      </c>
      <c r="F37" s="73"/>
      <c r="G37" s="49"/>
    </row>
    <row r="38" spans="1:7" ht="22.5" customHeight="1" x14ac:dyDescent="0.25">
      <c r="A38" s="41">
        <v>8</v>
      </c>
      <c r="B38" s="42" t="s">
        <v>146</v>
      </c>
      <c r="C38" s="70"/>
      <c r="D38" s="71"/>
      <c r="E38" s="43">
        <v>2900000</v>
      </c>
      <c r="F38" s="72"/>
    </row>
    <row r="39" spans="1:7" ht="22.5" customHeight="1" x14ac:dyDescent="0.25">
      <c r="A39" s="41">
        <v>9</v>
      </c>
      <c r="B39" s="42" t="s">
        <v>147</v>
      </c>
      <c r="C39" s="70"/>
      <c r="D39" s="71"/>
      <c r="E39" s="43">
        <v>1600000</v>
      </c>
      <c r="F39" s="72"/>
    </row>
    <row r="40" spans="1:7" ht="22.5" customHeight="1" x14ac:dyDescent="0.25">
      <c r="A40" s="41">
        <v>10</v>
      </c>
      <c r="B40" s="42" t="s">
        <v>148</v>
      </c>
      <c r="C40" s="70"/>
      <c r="D40" s="71"/>
      <c r="E40" s="43">
        <v>6100000</v>
      </c>
      <c r="F40" s="72"/>
    </row>
    <row r="41" spans="1:7" ht="22.5" customHeight="1" x14ac:dyDescent="0.25">
      <c r="A41" s="41">
        <v>11</v>
      </c>
      <c r="B41" s="42" t="s">
        <v>149</v>
      </c>
      <c r="C41" s="70"/>
      <c r="D41" s="71"/>
      <c r="E41" s="43">
        <v>6900000</v>
      </c>
      <c r="F41" s="72"/>
    </row>
    <row r="42" spans="1:7" ht="22.5" customHeight="1" x14ac:dyDescent="0.25">
      <c r="A42" s="41">
        <v>12</v>
      </c>
      <c r="B42" s="42" t="s">
        <v>150</v>
      </c>
      <c r="C42" s="70"/>
      <c r="D42" s="71"/>
      <c r="E42" s="43">
        <v>5000000</v>
      </c>
      <c r="F42" s="72"/>
    </row>
    <row r="43" spans="1:7" s="66" customFormat="1" ht="22.5" customHeight="1" x14ac:dyDescent="0.25">
      <c r="A43" s="41">
        <v>13</v>
      </c>
      <c r="B43" s="42" t="s">
        <v>151</v>
      </c>
      <c r="C43" s="70"/>
      <c r="D43" s="71"/>
      <c r="E43" s="43">
        <v>5000000</v>
      </c>
      <c r="F43" s="73"/>
      <c r="G43" s="49"/>
    </row>
    <row r="44" spans="1:7" ht="22.5" customHeight="1" x14ac:dyDescent="0.25">
      <c r="A44" s="41">
        <v>14</v>
      </c>
      <c r="B44" s="42" t="s">
        <v>152</v>
      </c>
      <c r="C44" s="70"/>
      <c r="D44" s="71"/>
      <c r="E44" s="43">
        <v>6900000</v>
      </c>
      <c r="F44" s="72"/>
    </row>
    <row r="45" spans="1:7" ht="22.5" customHeight="1" x14ac:dyDescent="0.25">
      <c r="A45" s="44">
        <v>15</v>
      </c>
      <c r="B45" s="48" t="s">
        <v>153</v>
      </c>
      <c r="C45" s="75"/>
      <c r="D45" s="76"/>
      <c r="E45" s="46">
        <v>5300000</v>
      </c>
      <c r="F45" s="77"/>
    </row>
    <row r="46" spans="1:7" ht="31.5" customHeight="1" x14ac:dyDescent="0.25">
      <c r="A46" s="35" t="s">
        <v>114</v>
      </c>
      <c r="B46" s="36" t="s">
        <v>115</v>
      </c>
      <c r="C46" s="62"/>
      <c r="D46" s="63"/>
      <c r="E46" s="34">
        <f>SUM(E47:E58)</f>
        <v>56300000</v>
      </c>
      <c r="F46" s="78"/>
    </row>
    <row r="47" spans="1:7" ht="27" customHeight="1" x14ac:dyDescent="0.25">
      <c r="A47" s="38">
        <v>1</v>
      </c>
      <c r="B47" s="39" t="s">
        <v>154</v>
      </c>
      <c r="C47" s="67"/>
      <c r="D47" s="68"/>
      <c r="E47" s="40">
        <v>3800000</v>
      </c>
      <c r="F47" s="79"/>
    </row>
    <row r="48" spans="1:7" ht="27" customHeight="1" x14ac:dyDescent="0.25">
      <c r="A48" s="41">
        <v>2</v>
      </c>
      <c r="B48" s="42" t="s">
        <v>155</v>
      </c>
      <c r="C48" s="70"/>
      <c r="D48" s="71"/>
      <c r="E48" s="43">
        <v>6200000</v>
      </c>
      <c r="F48" s="72"/>
    </row>
    <row r="49" spans="1:6" ht="27" customHeight="1" x14ac:dyDescent="0.25">
      <c r="A49" s="41">
        <v>3</v>
      </c>
      <c r="B49" s="80" t="s">
        <v>156</v>
      </c>
      <c r="C49" s="70"/>
      <c r="D49" s="71"/>
      <c r="E49" s="43">
        <v>4200000</v>
      </c>
      <c r="F49" s="72"/>
    </row>
    <row r="50" spans="1:6" ht="27" customHeight="1" x14ac:dyDescent="0.25">
      <c r="A50" s="41">
        <v>4</v>
      </c>
      <c r="B50" s="80" t="s">
        <v>157</v>
      </c>
      <c r="C50" s="70"/>
      <c r="D50" s="71"/>
      <c r="E50" s="43">
        <v>7300000</v>
      </c>
      <c r="F50" s="72"/>
    </row>
    <row r="51" spans="1:6" ht="27" customHeight="1" x14ac:dyDescent="0.25">
      <c r="A51" s="41">
        <v>5</v>
      </c>
      <c r="B51" s="80" t="s">
        <v>158</v>
      </c>
      <c r="C51" s="70"/>
      <c r="D51" s="71"/>
      <c r="E51" s="43">
        <v>4100000</v>
      </c>
      <c r="F51" s="72"/>
    </row>
    <row r="52" spans="1:6" ht="27" customHeight="1" x14ac:dyDescent="0.25">
      <c r="A52" s="41">
        <v>6</v>
      </c>
      <c r="B52" s="80" t="s">
        <v>159</v>
      </c>
      <c r="C52" s="70"/>
      <c r="D52" s="71"/>
      <c r="E52" s="43">
        <v>3000000</v>
      </c>
      <c r="F52" s="72"/>
    </row>
    <row r="53" spans="1:6" ht="27" customHeight="1" x14ac:dyDescent="0.25">
      <c r="A53" s="41">
        <v>7</v>
      </c>
      <c r="B53" s="80" t="s">
        <v>160</v>
      </c>
      <c r="C53" s="70"/>
      <c r="D53" s="71"/>
      <c r="E53" s="43">
        <v>6400000</v>
      </c>
      <c r="F53" s="72"/>
    </row>
    <row r="54" spans="1:6" ht="27" customHeight="1" x14ac:dyDescent="0.25">
      <c r="A54" s="41">
        <v>8</v>
      </c>
      <c r="B54" s="80" t="s">
        <v>161</v>
      </c>
      <c r="C54" s="70"/>
      <c r="D54" s="71"/>
      <c r="E54" s="43">
        <v>4400000</v>
      </c>
      <c r="F54" s="72"/>
    </row>
    <row r="55" spans="1:6" ht="27" customHeight="1" x14ac:dyDescent="0.25">
      <c r="A55" s="41">
        <v>9</v>
      </c>
      <c r="B55" s="80" t="s">
        <v>162</v>
      </c>
      <c r="C55" s="70"/>
      <c r="D55" s="71"/>
      <c r="E55" s="43">
        <v>4000000</v>
      </c>
      <c r="F55" s="72"/>
    </row>
    <row r="56" spans="1:6" ht="27" customHeight="1" x14ac:dyDescent="0.25">
      <c r="A56" s="41">
        <v>10</v>
      </c>
      <c r="B56" s="80" t="s">
        <v>163</v>
      </c>
      <c r="C56" s="81"/>
      <c r="D56" s="81"/>
      <c r="E56" s="43">
        <v>6000000</v>
      </c>
      <c r="F56" s="82"/>
    </row>
    <row r="57" spans="1:6" ht="27" customHeight="1" x14ac:dyDescent="0.25">
      <c r="A57" s="41">
        <v>11</v>
      </c>
      <c r="B57" s="80" t="s">
        <v>164</v>
      </c>
      <c r="C57" s="81"/>
      <c r="D57" s="81"/>
      <c r="E57" s="43">
        <v>5300000</v>
      </c>
      <c r="F57" s="82"/>
    </row>
    <row r="58" spans="1:6" ht="27" customHeight="1" x14ac:dyDescent="0.25">
      <c r="A58" s="44">
        <v>12</v>
      </c>
      <c r="B58" s="45" t="s">
        <v>165</v>
      </c>
      <c r="C58" s="83"/>
      <c r="D58" s="83"/>
      <c r="E58" s="46">
        <v>1600000</v>
      </c>
      <c r="F58" s="84"/>
    </row>
  </sheetData>
  <mergeCells count="3">
    <mergeCell ref="A1:F1"/>
    <mergeCell ref="A2:F2"/>
    <mergeCell ref="E3:F3"/>
  </mergeCells>
  <pageMargins left="0.31496062992125984" right="0.35433070866141736" top="0.35433070866141736" bottom="0.31496062992125984" header="0.31496062992125984" footer="0.31496062992125984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topLeftCell="A29" workbookViewId="0">
      <selection activeCell="A29" sqref="A1:XFD1048576"/>
    </sheetView>
  </sheetViews>
  <sheetFormatPr defaultColWidth="8.75" defaultRowHeight="15.75" x14ac:dyDescent="0.25"/>
  <cols>
    <col min="1" max="1" width="8.75" style="9"/>
    <col min="2" max="2" width="44.5" style="6" customWidth="1"/>
    <col min="3" max="3" width="14.625" style="6" customWidth="1"/>
    <col min="4" max="16384" width="8.75" style="6"/>
  </cols>
  <sheetData>
    <row r="1" spans="1:3" x14ac:dyDescent="0.25">
      <c r="A1" s="88" t="s">
        <v>166</v>
      </c>
      <c r="B1" s="88"/>
      <c r="C1" s="88"/>
    </row>
    <row r="3" spans="1:3" s="3" customFormat="1" ht="22.15" customHeight="1" x14ac:dyDescent="0.25">
      <c r="A3" s="2" t="s">
        <v>60</v>
      </c>
      <c r="B3" s="2" t="s">
        <v>59</v>
      </c>
      <c r="C3" s="10" t="s">
        <v>64</v>
      </c>
    </row>
    <row r="4" spans="1:3" ht="18" customHeight="1" x14ac:dyDescent="0.25">
      <c r="A4" s="11" t="s">
        <v>65</v>
      </c>
      <c r="B4" s="12" t="s">
        <v>66</v>
      </c>
      <c r="C4" s="5"/>
    </row>
    <row r="5" spans="1:3" ht="18" customHeight="1" x14ac:dyDescent="0.25">
      <c r="A5" s="11">
        <v>1</v>
      </c>
      <c r="B5" s="13" t="s">
        <v>67</v>
      </c>
      <c r="C5" s="5"/>
    </row>
    <row r="6" spans="1:3" ht="18" customHeight="1" x14ac:dyDescent="0.25">
      <c r="A6" s="14"/>
      <c r="B6" s="15" t="s">
        <v>68</v>
      </c>
      <c r="C6" s="5"/>
    </row>
    <row r="7" spans="1:3" ht="18" customHeight="1" x14ac:dyDescent="0.25">
      <c r="A7" s="26" t="s">
        <v>65</v>
      </c>
      <c r="B7" s="27" t="s">
        <v>112</v>
      </c>
      <c r="C7" s="25"/>
    </row>
    <row r="8" spans="1:3" ht="18" customHeight="1" x14ac:dyDescent="0.25">
      <c r="A8" s="28">
        <v>1</v>
      </c>
      <c r="B8" s="29" t="s">
        <v>116</v>
      </c>
      <c r="C8" s="25"/>
    </row>
    <row r="9" spans="1:3" ht="18" customHeight="1" x14ac:dyDescent="0.25">
      <c r="A9" s="28">
        <v>2</v>
      </c>
      <c r="B9" s="29" t="s">
        <v>117</v>
      </c>
      <c r="C9" s="25"/>
    </row>
    <row r="10" spans="1:3" ht="18" customHeight="1" x14ac:dyDescent="0.25">
      <c r="A10" s="28">
        <v>3</v>
      </c>
      <c r="B10" s="29" t="s">
        <v>118</v>
      </c>
      <c r="C10" s="25"/>
    </row>
    <row r="11" spans="1:3" ht="18" customHeight="1" x14ac:dyDescent="0.25">
      <c r="A11" s="28">
        <v>4</v>
      </c>
      <c r="B11" s="29" t="s">
        <v>119</v>
      </c>
      <c r="C11" s="25"/>
    </row>
    <row r="12" spans="1:3" ht="18" customHeight="1" x14ac:dyDescent="0.25">
      <c r="A12" s="28">
        <v>5</v>
      </c>
      <c r="B12" s="29" t="s">
        <v>120</v>
      </c>
      <c r="C12" s="25"/>
    </row>
    <row r="13" spans="1:3" ht="18" customHeight="1" x14ac:dyDescent="0.25">
      <c r="A13" s="28">
        <v>6</v>
      </c>
      <c r="B13" s="29" t="s">
        <v>121</v>
      </c>
      <c r="C13" s="25"/>
    </row>
    <row r="14" spans="1:3" ht="18" customHeight="1" x14ac:dyDescent="0.25">
      <c r="A14" s="28">
        <v>7</v>
      </c>
      <c r="B14" s="29" t="s">
        <v>122</v>
      </c>
      <c r="C14" s="25"/>
    </row>
    <row r="15" spans="1:3" ht="18" customHeight="1" x14ac:dyDescent="0.25">
      <c r="A15" s="28">
        <v>8</v>
      </c>
      <c r="B15" s="30" t="s">
        <v>123</v>
      </c>
      <c r="C15" s="25"/>
    </row>
    <row r="16" spans="1:3" ht="18" customHeight="1" x14ac:dyDescent="0.25">
      <c r="A16" s="28">
        <v>9</v>
      </c>
      <c r="B16" s="30" t="s">
        <v>124</v>
      </c>
      <c r="C16" s="25"/>
    </row>
    <row r="17" spans="1:3" ht="18" customHeight="1" x14ac:dyDescent="0.25">
      <c r="A17" s="28">
        <v>10</v>
      </c>
      <c r="B17" s="30" t="s">
        <v>125</v>
      </c>
      <c r="C17" s="25"/>
    </row>
    <row r="18" spans="1:3" ht="18" customHeight="1" x14ac:dyDescent="0.25">
      <c r="A18" s="28">
        <v>11</v>
      </c>
      <c r="B18" s="30" t="s">
        <v>126</v>
      </c>
      <c r="C18" s="25"/>
    </row>
    <row r="19" spans="1:3" ht="18" customHeight="1" x14ac:dyDescent="0.25">
      <c r="A19" s="28">
        <v>12</v>
      </c>
      <c r="B19" s="30" t="s">
        <v>127</v>
      </c>
      <c r="C19" s="25"/>
    </row>
    <row r="20" spans="1:3" ht="18" customHeight="1" x14ac:dyDescent="0.25">
      <c r="A20" s="28">
        <v>13</v>
      </c>
      <c r="B20" s="30" t="s">
        <v>128</v>
      </c>
      <c r="C20" s="25"/>
    </row>
    <row r="21" spans="1:3" ht="18" customHeight="1" x14ac:dyDescent="0.25">
      <c r="A21" s="28">
        <v>14</v>
      </c>
      <c r="B21" s="30" t="s">
        <v>129</v>
      </c>
      <c r="C21" s="25"/>
    </row>
    <row r="22" spans="1:3" ht="18" customHeight="1" x14ac:dyDescent="0.25">
      <c r="A22" s="28">
        <v>15</v>
      </c>
      <c r="B22" s="30" t="s">
        <v>130</v>
      </c>
      <c r="C22" s="25"/>
    </row>
    <row r="23" spans="1:3" ht="18" customHeight="1" x14ac:dyDescent="0.25">
      <c r="A23" s="28">
        <v>16</v>
      </c>
      <c r="B23" s="30" t="s">
        <v>131</v>
      </c>
      <c r="C23" s="25"/>
    </row>
    <row r="24" spans="1:3" ht="18" customHeight="1" x14ac:dyDescent="0.25">
      <c r="A24" s="28">
        <v>17</v>
      </c>
      <c r="B24" s="30" t="s">
        <v>132</v>
      </c>
      <c r="C24" s="25"/>
    </row>
    <row r="25" spans="1:3" ht="18" customHeight="1" x14ac:dyDescent="0.25">
      <c r="A25" s="28">
        <v>18</v>
      </c>
      <c r="B25" s="30" t="s">
        <v>133</v>
      </c>
      <c r="C25" s="25"/>
    </row>
    <row r="26" spans="1:3" ht="18" customHeight="1" x14ac:dyDescent="0.25">
      <c r="A26" s="28">
        <v>19</v>
      </c>
      <c r="B26" s="30" t="s">
        <v>134</v>
      </c>
      <c r="C26" s="25"/>
    </row>
    <row r="27" spans="1:3" ht="18" customHeight="1" x14ac:dyDescent="0.25">
      <c r="A27" s="28">
        <v>20</v>
      </c>
      <c r="B27" s="30" t="s">
        <v>135</v>
      </c>
      <c r="C27" s="25"/>
    </row>
    <row r="28" spans="1:3" ht="18" customHeight="1" x14ac:dyDescent="0.25">
      <c r="A28" s="28">
        <v>21</v>
      </c>
      <c r="B28" s="30" t="s">
        <v>136</v>
      </c>
      <c r="C28" s="25"/>
    </row>
    <row r="29" spans="1:3" ht="18" customHeight="1" x14ac:dyDescent="0.25">
      <c r="A29" s="28">
        <v>22</v>
      </c>
      <c r="B29" s="30" t="s">
        <v>137</v>
      </c>
      <c r="C29" s="25"/>
    </row>
    <row r="30" spans="1:3" ht="18" customHeight="1" x14ac:dyDescent="0.25">
      <c r="A30" s="28">
        <v>23</v>
      </c>
      <c r="B30" s="30" t="s">
        <v>138</v>
      </c>
      <c r="C30" s="25"/>
    </row>
    <row r="31" spans="1:3" ht="18" customHeight="1" x14ac:dyDescent="0.25">
      <c r="A31" s="26" t="s">
        <v>98</v>
      </c>
      <c r="B31" s="31" t="s">
        <v>113</v>
      </c>
      <c r="C31" s="25"/>
    </row>
    <row r="32" spans="1:3" ht="18" customHeight="1" x14ac:dyDescent="0.25">
      <c r="A32" s="28">
        <v>1</v>
      </c>
      <c r="B32" s="32" t="s">
        <v>139</v>
      </c>
      <c r="C32" s="25"/>
    </row>
    <row r="33" spans="1:3" ht="18" customHeight="1" x14ac:dyDescent="0.25">
      <c r="A33" s="28">
        <v>2</v>
      </c>
      <c r="B33" s="29" t="s">
        <v>140</v>
      </c>
      <c r="C33" s="25"/>
    </row>
    <row r="34" spans="1:3" ht="18" customHeight="1" x14ac:dyDescent="0.25">
      <c r="A34" s="28">
        <v>3</v>
      </c>
      <c r="B34" s="29" t="s">
        <v>141</v>
      </c>
      <c r="C34" s="25"/>
    </row>
    <row r="35" spans="1:3" ht="18" customHeight="1" x14ac:dyDescent="0.25">
      <c r="A35" s="28">
        <v>4</v>
      </c>
      <c r="B35" s="29" t="s">
        <v>142</v>
      </c>
      <c r="C35" s="25"/>
    </row>
    <row r="36" spans="1:3" ht="18" customHeight="1" x14ac:dyDescent="0.25">
      <c r="A36" s="28">
        <v>5</v>
      </c>
      <c r="B36" s="29" t="s">
        <v>143</v>
      </c>
      <c r="C36" s="25"/>
    </row>
    <row r="37" spans="1:3" ht="18" customHeight="1" x14ac:dyDescent="0.25">
      <c r="A37" s="28">
        <v>6</v>
      </c>
      <c r="B37" s="29" t="s">
        <v>144</v>
      </c>
      <c r="C37" s="25"/>
    </row>
    <row r="38" spans="1:3" ht="18" customHeight="1" x14ac:dyDescent="0.25">
      <c r="A38" s="28">
        <v>7</v>
      </c>
      <c r="B38" s="29" t="s">
        <v>145</v>
      </c>
      <c r="C38" s="25"/>
    </row>
    <row r="39" spans="1:3" ht="18" customHeight="1" x14ac:dyDescent="0.25">
      <c r="A39" s="28">
        <v>8</v>
      </c>
      <c r="B39" s="29" t="s">
        <v>146</v>
      </c>
      <c r="C39" s="25"/>
    </row>
    <row r="40" spans="1:3" ht="18" customHeight="1" x14ac:dyDescent="0.25">
      <c r="A40" s="28">
        <v>9</v>
      </c>
      <c r="B40" s="29" t="s">
        <v>147</v>
      </c>
      <c r="C40" s="25"/>
    </row>
    <row r="41" spans="1:3" ht="18" customHeight="1" x14ac:dyDescent="0.25">
      <c r="A41" s="28">
        <v>10</v>
      </c>
      <c r="B41" s="29" t="s">
        <v>148</v>
      </c>
      <c r="C41" s="25"/>
    </row>
    <row r="42" spans="1:3" ht="18" customHeight="1" x14ac:dyDescent="0.25">
      <c r="A42" s="28">
        <v>11</v>
      </c>
      <c r="B42" s="29" t="s">
        <v>149</v>
      </c>
      <c r="C42" s="25"/>
    </row>
    <row r="43" spans="1:3" ht="18" customHeight="1" x14ac:dyDescent="0.25">
      <c r="A43" s="28">
        <v>12</v>
      </c>
      <c r="B43" s="29" t="s">
        <v>150</v>
      </c>
      <c r="C43" s="25"/>
    </row>
    <row r="44" spans="1:3" ht="18" customHeight="1" x14ac:dyDescent="0.25">
      <c r="A44" s="28">
        <v>13</v>
      </c>
      <c r="B44" s="29" t="s">
        <v>151</v>
      </c>
      <c r="C44" s="25"/>
    </row>
    <row r="45" spans="1:3" ht="18" customHeight="1" x14ac:dyDescent="0.25">
      <c r="A45" s="28">
        <v>14</v>
      </c>
      <c r="B45" s="29" t="s">
        <v>152</v>
      </c>
      <c r="C45" s="25"/>
    </row>
    <row r="46" spans="1:3" ht="18" customHeight="1" x14ac:dyDescent="0.25">
      <c r="A46" s="28">
        <v>15</v>
      </c>
      <c r="B46" s="29" t="s">
        <v>153</v>
      </c>
      <c r="C46" s="25"/>
    </row>
    <row r="47" spans="1:3" ht="18" customHeight="1" x14ac:dyDescent="0.25">
      <c r="A47" s="26" t="s">
        <v>114</v>
      </c>
      <c r="B47" s="31" t="s">
        <v>115</v>
      </c>
      <c r="C47" s="25"/>
    </row>
    <row r="48" spans="1:3" ht="18" customHeight="1" x14ac:dyDescent="0.25">
      <c r="A48" s="28">
        <v>1</v>
      </c>
      <c r="B48" s="29" t="s">
        <v>154</v>
      </c>
      <c r="C48" s="25"/>
    </row>
    <row r="49" spans="1:3" ht="18" customHeight="1" x14ac:dyDescent="0.25">
      <c r="A49" s="28">
        <v>2</v>
      </c>
      <c r="B49" s="29" t="s">
        <v>155</v>
      </c>
      <c r="C49" s="25"/>
    </row>
    <row r="50" spans="1:3" ht="18" customHeight="1" x14ac:dyDescent="0.25">
      <c r="A50" s="28">
        <v>3</v>
      </c>
      <c r="B50" s="33" t="s">
        <v>156</v>
      </c>
      <c r="C50" s="25"/>
    </row>
    <row r="51" spans="1:3" ht="18" customHeight="1" x14ac:dyDescent="0.25">
      <c r="A51" s="28">
        <v>4</v>
      </c>
      <c r="B51" s="33" t="s">
        <v>157</v>
      </c>
      <c r="C51" s="25"/>
    </row>
    <row r="52" spans="1:3" ht="18" customHeight="1" x14ac:dyDescent="0.25">
      <c r="A52" s="28">
        <v>5</v>
      </c>
      <c r="B52" s="33" t="s">
        <v>158</v>
      </c>
      <c r="C52" s="25"/>
    </row>
    <row r="53" spans="1:3" ht="18" customHeight="1" x14ac:dyDescent="0.25">
      <c r="A53" s="28">
        <v>6</v>
      </c>
      <c r="B53" s="33" t="s">
        <v>159</v>
      </c>
      <c r="C53" s="25"/>
    </row>
    <row r="54" spans="1:3" ht="18" customHeight="1" x14ac:dyDescent="0.25">
      <c r="A54" s="28">
        <v>7</v>
      </c>
      <c r="B54" s="33" t="s">
        <v>160</v>
      </c>
      <c r="C54" s="25"/>
    </row>
    <row r="55" spans="1:3" ht="18" customHeight="1" x14ac:dyDescent="0.25">
      <c r="A55" s="28">
        <v>8</v>
      </c>
      <c r="B55" s="33" t="s">
        <v>161</v>
      </c>
      <c r="C55" s="25"/>
    </row>
    <row r="56" spans="1:3" ht="18" customHeight="1" x14ac:dyDescent="0.25">
      <c r="A56" s="28">
        <v>9</v>
      </c>
      <c r="B56" s="33" t="s">
        <v>162</v>
      </c>
      <c r="C56" s="25"/>
    </row>
    <row r="57" spans="1:3" ht="18" customHeight="1" x14ac:dyDescent="0.25">
      <c r="A57" s="28">
        <v>10</v>
      </c>
      <c r="B57" s="33" t="s">
        <v>163</v>
      </c>
      <c r="C57" s="25"/>
    </row>
    <row r="58" spans="1:3" ht="18" customHeight="1" x14ac:dyDescent="0.25">
      <c r="A58" s="28">
        <v>11</v>
      </c>
      <c r="B58" s="33" t="s">
        <v>164</v>
      </c>
      <c r="C58" s="25"/>
    </row>
    <row r="59" spans="1:3" ht="18" customHeight="1" x14ac:dyDescent="0.25">
      <c r="A59" s="28">
        <v>12</v>
      </c>
      <c r="B59" s="30" t="s">
        <v>165</v>
      </c>
      <c r="C59" s="25"/>
    </row>
    <row r="60" spans="1:3" x14ac:dyDescent="0.25">
      <c r="A60" s="11"/>
      <c r="B60" s="17" t="s">
        <v>69</v>
      </c>
    </row>
    <row r="61" spans="1:3" x14ac:dyDescent="0.25">
      <c r="A61" s="14"/>
      <c r="B61" s="16" t="s">
        <v>70</v>
      </c>
      <c r="C61" s="24"/>
    </row>
    <row r="62" spans="1:3" x14ac:dyDescent="0.25">
      <c r="A62" s="11">
        <v>2</v>
      </c>
      <c r="B62" s="13" t="s">
        <v>71</v>
      </c>
      <c r="C62" s="24"/>
    </row>
    <row r="63" spans="1:3" x14ac:dyDescent="0.25">
      <c r="A63" s="14"/>
      <c r="B63" s="16" t="s">
        <v>72</v>
      </c>
      <c r="C63" s="24"/>
    </row>
    <row r="64" spans="1:3" x14ac:dyDescent="0.25">
      <c r="A64" s="11">
        <v>3</v>
      </c>
      <c r="B64" s="13" t="s">
        <v>73</v>
      </c>
      <c r="C64" s="24"/>
    </row>
    <row r="65" spans="1:3" x14ac:dyDescent="0.25">
      <c r="A65" s="14"/>
      <c r="B65" s="16" t="s">
        <v>72</v>
      </c>
      <c r="C65" s="24"/>
    </row>
    <row r="66" spans="1:3" x14ac:dyDescent="0.25">
      <c r="A66" s="11">
        <v>4</v>
      </c>
      <c r="B66" s="13" t="s">
        <v>74</v>
      </c>
      <c r="C66" s="24"/>
    </row>
    <row r="67" spans="1:3" x14ac:dyDescent="0.25">
      <c r="A67" s="14"/>
      <c r="B67" s="16" t="s">
        <v>75</v>
      </c>
      <c r="C67" s="24"/>
    </row>
    <row r="68" spans="1:3" x14ac:dyDescent="0.25">
      <c r="A68" s="11">
        <v>5</v>
      </c>
      <c r="B68" s="13" t="s">
        <v>76</v>
      </c>
      <c r="C68" s="24"/>
    </row>
    <row r="69" spans="1:3" x14ac:dyDescent="0.25">
      <c r="A69" s="11">
        <v>6</v>
      </c>
      <c r="B69" s="13" t="s">
        <v>77</v>
      </c>
      <c r="C69" s="24"/>
    </row>
    <row r="70" spans="1:3" x14ac:dyDescent="0.25">
      <c r="A70" s="14"/>
      <c r="B70" s="16" t="s">
        <v>78</v>
      </c>
      <c r="C70" s="24"/>
    </row>
    <row r="71" spans="1:3" x14ac:dyDescent="0.25">
      <c r="A71" s="14"/>
      <c r="B71" s="16" t="s">
        <v>79</v>
      </c>
      <c r="C71" s="24"/>
    </row>
    <row r="72" spans="1:3" x14ac:dyDescent="0.25">
      <c r="A72" s="14"/>
      <c r="B72" s="16" t="s">
        <v>80</v>
      </c>
      <c r="C72" s="24"/>
    </row>
    <row r="73" spans="1:3" x14ac:dyDescent="0.25">
      <c r="A73" s="11">
        <v>7</v>
      </c>
      <c r="B73" s="13" t="s">
        <v>81</v>
      </c>
      <c r="C73" s="24"/>
    </row>
    <row r="74" spans="1:3" x14ac:dyDescent="0.25">
      <c r="A74" s="11">
        <v>8</v>
      </c>
      <c r="B74" s="13" t="s">
        <v>82</v>
      </c>
      <c r="C74" s="24"/>
    </row>
    <row r="75" spans="1:3" x14ac:dyDescent="0.25">
      <c r="A75" s="11"/>
      <c r="B75" s="13" t="s">
        <v>83</v>
      </c>
      <c r="C75" s="24"/>
    </row>
    <row r="76" spans="1:3" x14ac:dyDescent="0.25">
      <c r="A76" s="14"/>
      <c r="B76" s="16" t="s">
        <v>84</v>
      </c>
      <c r="C76" s="24"/>
    </row>
    <row r="77" spans="1:3" x14ac:dyDescent="0.25">
      <c r="A77" s="14"/>
      <c r="B77" s="16" t="s">
        <v>85</v>
      </c>
      <c r="C77" s="24"/>
    </row>
    <row r="78" spans="1:3" x14ac:dyDescent="0.25">
      <c r="A78" s="14"/>
      <c r="B78" s="16" t="s">
        <v>86</v>
      </c>
      <c r="C78" s="24"/>
    </row>
    <row r="79" spans="1:3" x14ac:dyDescent="0.25">
      <c r="A79" s="14"/>
      <c r="B79" s="16" t="s">
        <v>87</v>
      </c>
      <c r="C79" s="24"/>
    </row>
    <row r="80" spans="1:3" x14ac:dyDescent="0.25">
      <c r="A80" s="14"/>
      <c r="B80" s="16" t="s">
        <v>88</v>
      </c>
      <c r="C80" s="24"/>
    </row>
    <row r="81" spans="1:3" x14ac:dyDescent="0.25">
      <c r="A81" s="14"/>
      <c r="B81" s="16" t="s">
        <v>37</v>
      </c>
      <c r="C81" s="24"/>
    </row>
    <row r="82" spans="1:3" x14ac:dyDescent="0.25">
      <c r="A82" s="14"/>
      <c r="B82" s="16" t="s">
        <v>40</v>
      </c>
      <c r="C82" s="24"/>
    </row>
    <row r="83" spans="1:3" x14ac:dyDescent="0.25">
      <c r="A83" s="14"/>
      <c r="B83" s="16" t="s">
        <v>89</v>
      </c>
      <c r="C83" s="24"/>
    </row>
    <row r="84" spans="1:3" x14ac:dyDescent="0.25">
      <c r="A84" s="14"/>
      <c r="B84" s="16" t="s">
        <v>90</v>
      </c>
      <c r="C84" s="24"/>
    </row>
    <row r="85" spans="1:3" x14ac:dyDescent="0.25">
      <c r="A85" s="14"/>
      <c r="B85" s="16" t="s">
        <v>91</v>
      </c>
      <c r="C85" s="24"/>
    </row>
    <row r="86" spans="1:3" x14ac:dyDescent="0.25">
      <c r="A86" s="14"/>
      <c r="B86" s="16" t="s">
        <v>20</v>
      </c>
      <c r="C86" s="24"/>
    </row>
    <row r="87" spans="1:3" x14ac:dyDescent="0.25">
      <c r="A87" s="14"/>
      <c r="B87" s="16" t="s">
        <v>92</v>
      </c>
      <c r="C87" s="24"/>
    </row>
    <row r="88" spans="1:3" x14ac:dyDescent="0.25">
      <c r="A88" s="18"/>
      <c r="B88" s="13" t="s">
        <v>93</v>
      </c>
      <c r="C88" s="24"/>
    </row>
    <row r="89" spans="1:3" x14ac:dyDescent="0.25">
      <c r="A89" s="19"/>
      <c r="B89" s="16" t="s">
        <v>94</v>
      </c>
      <c r="C89" s="24"/>
    </row>
    <row r="90" spans="1:3" x14ac:dyDescent="0.25">
      <c r="A90" s="20"/>
      <c r="B90" s="17" t="s">
        <v>95</v>
      </c>
      <c r="C90" s="24"/>
    </row>
    <row r="91" spans="1:3" x14ac:dyDescent="0.25">
      <c r="A91" s="21"/>
      <c r="B91" s="16" t="s">
        <v>96</v>
      </c>
      <c r="C91" s="24"/>
    </row>
    <row r="92" spans="1:3" x14ac:dyDescent="0.25">
      <c r="A92" s="21"/>
      <c r="B92" s="16" t="s">
        <v>7</v>
      </c>
      <c r="C92" s="24"/>
    </row>
    <row r="93" spans="1:3" x14ac:dyDescent="0.25">
      <c r="A93" s="21"/>
      <c r="B93" s="16" t="s">
        <v>8</v>
      </c>
      <c r="C93" s="24"/>
    </row>
    <row r="94" spans="1:3" x14ac:dyDescent="0.25">
      <c r="A94" s="21"/>
      <c r="B94" s="16" t="s">
        <v>29</v>
      </c>
      <c r="C94" s="24"/>
    </row>
    <row r="95" spans="1:3" x14ac:dyDescent="0.25">
      <c r="A95" s="21"/>
      <c r="B95" s="16" t="s">
        <v>97</v>
      </c>
      <c r="C95" s="24"/>
    </row>
    <row r="96" spans="1:3" x14ac:dyDescent="0.25">
      <c r="A96" s="11" t="s">
        <v>98</v>
      </c>
      <c r="B96" s="17" t="s">
        <v>99</v>
      </c>
      <c r="C96" s="24"/>
    </row>
    <row r="97" spans="1:3" x14ac:dyDescent="0.25">
      <c r="A97" s="11"/>
      <c r="B97" s="16" t="s">
        <v>100</v>
      </c>
      <c r="C97" s="24"/>
    </row>
    <row r="98" spans="1:3" x14ac:dyDescent="0.25">
      <c r="A98" s="11"/>
      <c r="B98" s="16" t="s">
        <v>101</v>
      </c>
      <c r="C98" s="24"/>
    </row>
    <row r="99" spans="1:3" x14ac:dyDescent="0.25">
      <c r="A99" s="11"/>
      <c r="B99" s="16" t="s">
        <v>102</v>
      </c>
      <c r="C99" s="24"/>
    </row>
    <row r="100" spans="1:3" x14ac:dyDescent="0.25">
      <c r="A100" s="11"/>
      <c r="B100" s="16" t="s">
        <v>103</v>
      </c>
      <c r="C100" s="24"/>
    </row>
    <row r="101" spans="1:3" x14ac:dyDescent="0.25">
      <c r="A101" s="11"/>
      <c r="B101" s="16" t="s">
        <v>104</v>
      </c>
      <c r="C101" s="24"/>
    </row>
    <row r="102" spans="1:3" x14ac:dyDescent="0.25">
      <c r="A102" s="11"/>
      <c r="B102" s="16" t="s">
        <v>105</v>
      </c>
      <c r="C102" s="24"/>
    </row>
    <row r="103" spans="1:3" x14ac:dyDescent="0.25">
      <c r="A103" s="11"/>
      <c r="B103" s="16" t="s">
        <v>106</v>
      </c>
      <c r="C103" s="24"/>
    </row>
    <row r="104" spans="1:3" x14ac:dyDescent="0.25">
      <c r="A104" s="11"/>
      <c r="B104" s="16" t="s">
        <v>107</v>
      </c>
      <c r="C104" s="24"/>
    </row>
    <row r="105" spans="1:3" x14ac:dyDescent="0.25">
      <c r="A105" s="11"/>
      <c r="B105" s="16" t="s">
        <v>108</v>
      </c>
      <c r="C105" s="24"/>
    </row>
    <row r="106" spans="1:3" x14ac:dyDescent="0.25">
      <c r="A106" s="11"/>
      <c r="B106" s="16" t="s">
        <v>109</v>
      </c>
      <c r="C106" s="24"/>
    </row>
    <row r="107" spans="1:3" x14ac:dyDescent="0.25">
      <c r="A107" s="11"/>
      <c r="B107" s="16" t="s">
        <v>110</v>
      </c>
      <c r="C107" s="24"/>
    </row>
    <row r="108" spans="1:3" x14ac:dyDescent="0.25">
      <c r="A108" s="22"/>
      <c r="B108" s="23" t="s">
        <v>111</v>
      </c>
      <c r="C108" s="24"/>
    </row>
  </sheetData>
  <mergeCells count="1">
    <mergeCell ref="A1:C1"/>
  </mergeCells>
  <pageMargins left="0.7" right="0.7" top="0.34" bottom="0.3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Sheet1 (2)</vt:lpstr>
      <vt:lpstr>Biểu chi tiết</vt:lpstr>
      <vt:lpstr>Sheet1 (4)</vt:lpstr>
      <vt:lpstr>'Biểu chi tiết'!Print_Area</vt:lpstr>
      <vt:lpstr>'Sheet1 (2)'!Print_Area</vt:lpstr>
      <vt:lpstr>'Sheet1 (4)'!Print_Area</vt:lpstr>
      <vt:lpstr>'Biểu chi tiết'!Print_Titles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0982310008</cp:lastModifiedBy>
  <cp:lastPrinted>2025-04-07T08:24:02Z</cp:lastPrinted>
  <dcterms:created xsi:type="dcterms:W3CDTF">2023-05-15T01:37:24Z</dcterms:created>
  <dcterms:modified xsi:type="dcterms:W3CDTF">2025-04-07T08:24:32Z</dcterms:modified>
</cp:coreProperties>
</file>